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7D7FDE3-F7DA-4F72-BF54-91A172C0E7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calcChain.xml><?xml version="1.0" encoding="utf-8"?>
<calcChain xmlns="http://schemas.openxmlformats.org/spreadsheetml/2006/main">
  <c r="J9" i="2" l="1"/>
  <c r="I9" i="2"/>
  <c r="J11" i="2"/>
  <c r="C9" i="2"/>
  <c r="D9" i="2"/>
  <c r="E9" i="2"/>
  <c r="F9" i="2"/>
  <c r="G9" i="2"/>
  <c r="H9" i="2"/>
  <c r="I7" i="2"/>
  <c r="H33" i="2"/>
  <c r="G33" i="2"/>
  <c r="D33" i="2"/>
  <c r="C33" i="2"/>
  <c r="J32" i="2"/>
  <c r="H31" i="2"/>
  <c r="G31" i="2"/>
  <c r="E31" i="2"/>
  <c r="D31" i="2"/>
  <c r="C31" i="2"/>
  <c r="J30" i="2"/>
  <c r="H29" i="2"/>
  <c r="G29" i="2"/>
  <c r="E29" i="2"/>
  <c r="D29" i="2"/>
  <c r="C29" i="2"/>
  <c r="J28" i="2"/>
  <c r="H27" i="2"/>
  <c r="G27" i="2"/>
  <c r="H26" i="2"/>
  <c r="G26" i="2"/>
  <c r="F26" i="2"/>
  <c r="E26" i="2"/>
  <c r="E27" i="2" s="1"/>
  <c r="D26" i="2"/>
  <c r="D27" i="2" s="1"/>
  <c r="C26" i="2"/>
  <c r="C27" i="2" s="1"/>
  <c r="H25" i="2"/>
  <c r="G25" i="2"/>
  <c r="E25" i="2"/>
  <c r="D25" i="2"/>
  <c r="C25" i="2"/>
  <c r="I24" i="2"/>
  <c r="I26" i="2" s="1"/>
  <c r="J23" i="2"/>
  <c r="J22" i="2"/>
  <c r="I27" i="2" l="1"/>
  <c r="J26" i="2"/>
  <c r="J27" i="2" s="1"/>
  <c r="J24" i="2"/>
  <c r="J25" i="2" s="1"/>
  <c r="I33" i="2"/>
  <c r="I29" i="2"/>
  <c r="I31" i="2"/>
  <c r="J31" i="2" l="1"/>
  <c r="J33" i="2"/>
  <c r="J29" i="2"/>
  <c r="J15" i="2"/>
  <c r="J13" i="2"/>
  <c r="E14" i="2"/>
  <c r="E12" i="2"/>
  <c r="E10" i="2"/>
  <c r="E8" i="2"/>
  <c r="J6" i="2"/>
  <c r="J5" i="2"/>
  <c r="D8" i="2" l="1"/>
  <c r="G8" i="2"/>
  <c r="H8" i="2"/>
  <c r="C8" i="2"/>
  <c r="H16" i="2"/>
  <c r="G16" i="2"/>
  <c r="D16" i="2"/>
  <c r="C16" i="2"/>
  <c r="H14" i="2"/>
  <c r="G14" i="2"/>
  <c r="D14" i="2"/>
  <c r="C14" i="2"/>
  <c r="H12" i="2"/>
  <c r="G12" i="2"/>
  <c r="D12" i="2"/>
  <c r="C12" i="2"/>
  <c r="H10" i="2"/>
  <c r="G10" i="2"/>
  <c r="D10" i="2"/>
  <c r="C10" i="2"/>
  <c r="J7" i="2"/>
  <c r="I14" i="2"/>
  <c r="I16" i="2"/>
  <c r="I12" i="2"/>
  <c r="J14" i="2" l="1"/>
  <c r="J12" i="2"/>
  <c r="I10" i="2"/>
  <c r="J10" i="2"/>
  <c r="J16" i="2"/>
  <c r="J8" i="2"/>
</calcChain>
</file>

<file path=xl/sharedStrings.xml><?xml version="1.0" encoding="utf-8"?>
<sst xmlns="http://schemas.openxmlformats.org/spreadsheetml/2006/main" count="49" uniqueCount="24">
  <si>
    <t>Profile</t>
  </si>
  <si>
    <t>RRBs</t>
  </si>
  <si>
    <t>Branch Network</t>
  </si>
  <si>
    <t>Last Quarter Data</t>
  </si>
  <si>
    <t>Sl No.</t>
  </si>
  <si>
    <t>Public Banks</t>
  </si>
  <si>
    <t>Private Banks</t>
  </si>
  <si>
    <t>Co-op Banks</t>
  </si>
  <si>
    <t xml:space="preserve">NEDFi &amp; RIDF </t>
  </si>
  <si>
    <t xml:space="preserve">Total </t>
  </si>
  <si>
    <t xml:space="preserve">Aggregate Deposits </t>
  </si>
  <si>
    <t xml:space="preserve">Priority sector Adv </t>
  </si>
  <si>
    <t xml:space="preserve">% to total adv </t>
  </si>
  <si>
    <t xml:space="preserve">Adv to Agriculture </t>
  </si>
  <si>
    <t xml:space="preserve">% to total Adv </t>
  </si>
  <si>
    <t xml:space="preserve">Adv to MSME Sector </t>
  </si>
  <si>
    <t xml:space="preserve">Adv to Other Priority Sector </t>
  </si>
  <si>
    <t>(Rupees in Lakhs)</t>
  </si>
  <si>
    <t>Aggregate Advances including Credit Utilize</t>
  </si>
  <si>
    <t>CD Ratio (CDR 2)</t>
  </si>
  <si>
    <t>Payment Bank</t>
  </si>
  <si>
    <t>Small F Bank</t>
  </si>
  <si>
    <t>Details of Banking Profile in the FY 2025-26 as on 30.06.2025</t>
  </si>
  <si>
    <t>Details of Banking Profile in the FY 2025-26 as on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</si>
</sst>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/>
    <xf numFmtId="0" fontId="3" fillId="2" borderId="4" xfId="1" applyFont="1" applyFill="1" applyBorder="1" applyAlignment="1">
      <alignment horizontal="center"/>
    </xf>
    <xf numFmtId="0" fontId="3" fillId="2" borderId="4" xfId="1" applyFont="1" applyFill="1" applyBorder="1" applyAlignment="1">
      <alignment wrapText="1"/>
    </xf>
    <xf numFmtId="0" fontId="3" fillId="2" borderId="7" xfId="1" applyFont="1" applyFill="1" applyBorder="1" applyAlignment="1">
      <alignment horizontal="center"/>
    </xf>
    <xf numFmtId="0" fontId="3" fillId="2" borderId="7" xfId="1" applyFont="1" applyFill="1" applyBorder="1"/>
    <xf numFmtId="2" fontId="1" fillId="2" borderId="0" xfId="0" applyNumberFormat="1" applyFont="1" applyFill="1"/>
    <xf numFmtId="0" fontId="3" fillId="2" borderId="1" xfId="1" applyFont="1" applyFill="1" applyBorder="1" applyAlignment="1">
      <alignment wrapText="1"/>
    </xf>
    <xf numFmtId="1" fontId="3" fillId="2" borderId="1" xfId="1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wrapText="1"/>
    </xf>
    <xf numFmtId="2" fontId="3" fillId="0" borderId="1" xfId="1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wrapText="1"/>
    </xf>
    <xf numFmtId="2" fontId="3" fillId="0" borderId="7" xfId="1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1" fontId="0" fillId="2" borderId="1" xfId="0" applyNumberFormat="1" applyFill="1" applyBorder="1" applyAlignment="1">
      <alignment horizontal="right" wrapText="1"/>
    </xf>
    <xf numFmtId="2" fontId="0" fillId="0" borderId="5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6" xfId="0" applyNumberFormat="1" applyBorder="1" applyAlignment="1">
      <alignment horizontal="right" vertical="center" wrapText="1"/>
    </xf>
    <xf numFmtId="2" fontId="0" fillId="0" borderId="2" xfId="0" applyNumberFormat="1" applyBorder="1" applyAlignment="1">
      <alignment horizontal="right" wrapText="1"/>
    </xf>
    <xf numFmtId="2" fontId="0" fillId="0" borderId="8" xfId="0" applyNumberForma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5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2" fontId="0" fillId="0" borderId="2" xfId="0" applyNumberFormat="1" applyFill="1" applyBorder="1" applyAlignment="1">
      <alignment horizontal="right" wrapText="1"/>
    </xf>
  </cellXfs>
  <cellStyles count="2">
    <cellStyle name="Normal" xfId="0" builtinId="0"/>
    <cellStyle name="Normal 11" xfId="1" xr:uid="{3F4AE46D-807B-4C28-B455-AE6F2773A7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zoomScale="96" zoomScaleNormal="96" workbookViewId="0">
      <selection sqref="A1:J33"/>
    </sheetView>
  </sheetViews>
  <sheetFormatPr defaultColWidth="9.109375" defaultRowHeight="23.4" x14ac:dyDescent="0.45"/>
  <cols>
    <col min="1" max="1" width="4.6640625" style="2" customWidth="1"/>
    <col min="2" max="2" width="25.44140625" style="1" customWidth="1"/>
    <col min="3" max="3" width="11.33203125" style="1" bestFit="1" customWidth="1"/>
    <col min="4" max="4" width="11.5546875" style="1" customWidth="1"/>
    <col min="5" max="5" width="9.33203125" style="1" customWidth="1"/>
    <col min="6" max="6" width="9.21875" style="1" customWidth="1"/>
    <col min="7" max="7" width="10.77734375" style="1" customWidth="1"/>
    <col min="8" max="8" width="9.5546875" style="1" customWidth="1"/>
    <col min="9" max="9" width="10.33203125" style="1" customWidth="1"/>
    <col min="10" max="10" width="11.44140625" style="1" customWidth="1"/>
    <col min="11" max="11" width="10" style="1" bestFit="1" customWidth="1"/>
    <col min="12" max="13" width="9.109375" style="1"/>
    <col min="14" max="14" width="9.109375" style="1" customWidth="1"/>
    <col min="15" max="16384" width="9.109375" style="1"/>
  </cols>
  <sheetData>
    <row r="1" spans="1:12" ht="40.200000000000003" customHeight="1" x14ac:dyDescent="0.3">
      <c r="A1" s="36">
        <v>4</v>
      </c>
      <c r="B1" s="36"/>
      <c r="C1" s="36"/>
      <c r="D1" s="36"/>
      <c r="E1" s="36"/>
      <c r="F1" s="36"/>
      <c r="G1" s="36"/>
      <c r="H1" s="36"/>
      <c r="I1" s="36"/>
      <c r="J1" s="36"/>
    </row>
    <row r="2" spans="1:12" ht="34.799999999999997" customHeight="1" x14ac:dyDescent="0.3">
      <c r="A2" s="37" t="s">
        <v>23</v>
      </c>
      <c r="B2" s="38"/>
      <c r="C2" s="38"/>
      <c r="D2" s="38"/>
      <c r="E2" s="38"/>
      <c r="F2" s="38"/>
      <c r="G2" s="38"/>
      <c r="H2" s="38"/>
      <c r="I2" s="38"/>
      <c r="J2" s="39"/>
    </row>
    <row r="3" spans="1:12" ht="31.2" customHeight="1" x14ac:dyDescent="0.3">
      <c r="A3" s="33" t="s">
        <v>17</v>
      </c>
      <c r="B3" s="34"/>
      <c r="C3" s="34"/>
      <c r="D3" s="34"/>
      <c r="E3" s="34"/>
      <c r="F3" s="34"/>
      <c r="G3" s="34"/>
      <c r="H3" s="34"/>
      <c r="I3" s="34"/>
      <c r="J3" s="35"/>
    </row>
    <row r="4" spans="1:12" ht="28.8" x14ac:dyDescent="0.3">
      <c r="A4" s="3" t="s">
        <v>4</v>
      </c>
      <c r="B4" s="4" t="s">
        <v>0</v>
      </c>
      <c r="C4" s="3" t="s">
        <v>5</v>
      </c>
      <c r="D4" s="3" t="s">
        <v>6</v>
      </c>
      <c r="E4" s="3" t="s">
        <v>21</v>
      </c>
      <c r="F4" s="3" t="s">
        <v>20</v>
      </c>
      <c r="G4" s="4" t="s">
        <v>1</v>
      </c>
      <c r="H4" s="3" t="s">
        <v>7</v>
      </c>
      <c r="I4" s="3" t="s">
        <v>8</v>
      </c>
      <c r="J4" s="4" t="s">
        <v>9</v>
      </c>
    </row>
    <row r="5" spans="1:12" ht="14.4" x14ac:dyDescent="0.3">
      <c r="A5" s="5">
        <v>1</v>
      </c>
      <c r="B5" s="6" t="s">
        <v>2</v>
      </c>
      <c r="C5" s="22">
        <v>128</v>
      </c>
      <c r="D5" s="22">
        <v>62</v>
      </c>
      <c r="E5" s="22">
        <v>5</v>
      </c>
      <c r="F5" s="22">
        <v>10</v>
      </c>
      <c r="G5" s="22">
        <v>36</v>
      </c>
      <c r="H5" s="22">
        <v>37</v>
      </c>
      <c r="I5" s="22">
        <v>0</v>
      </c>
      <c r="J5" s="13">
        <f>C5+D5+G5+H5+I5+E5+F5</f>
        <v>278</v>
      </c>
    </row>
    <row r="6" spans="1:12" ht="14.4" x14ac:dyDescent="0.3">
      <c r="A6" s="5">
        <v>2</v>
      </c>
      <c r="B6" s="6" t="s">
        <v>10</v>
      </c>
      <c r="C6" s="23">
        <v>2334373.4</v>
      </c>
      <c r="D6" s="23">
        <v>571575.44999999995</v>
      </c>
      <c r="E6" s="23">
        <v>3119.9</v>
      </c>
      <c r="F6" s="24">
        <v>1817.01</v>
      </c>
      <c r="G6" s="23">
        <v>145594.31</v>
      </c>
      <c r="H6" s="23">
        <v>59337.42</v>
      </c>
      <c r="I6" s="25">
        <v>0</v>
      </c>
      <c r="J6" s="14">
        <f>C6+D6+G6+H6+I6+E6+F6</f>
        <v>3115817.4899999993</v>
      </c>
    </row>
    <row r="7" spans="1:12" ht="28.2" customHeight="1" x14ac:dyDescent="0.3">
      <c r="A7" s="7">
        <v>3</v>
      </c>
      <c r="B7" s="8" t="s">
        <v>18</v>
      </c>
      <c r="C7" s="23">
        <v>985786.18900000001</v>
      </c>
      <c r="D7" s="23">
        <v>158899.29</v>
      </c>
      <c r="E7" s="23">
        <v>576.55999999999995</v>
      </c>
      <c r="F7" s="23">
        <v>0</v>
      </c>
      <c r="G7" s="23">
        <v>54082.63</v>
      </c>
      <c r="H7" s="23">
        <v>37183.79</v>
      </c>
      <c r="I7" s="26">
        <f>I11+I13</f>
        <v>192657.25999999998</v>
      </c>
      <c r="J7" s="15">
        <f>C7+D7+G7+H7+I7+E7+F7</f>
        <v>1429185.719</v>
      </c>
    </row>
    <row r="8" spans="1:12" ht="14.4" x14ac:dyDescent="0.3">
      <c r="A8" s="5">
        <v>4</v>
      </c>
      <c r="B8" s="6" t="s">
        <v>19</v>
      </c>
      <c r="C8" s="43">
        <f>C7/C6*100</f>
        <v>42.229156183839315</v>
      </c>
      <c r="D8" s="43">
        <f t="shared" ref="D8:H8" si="0">D7/D6*100</f>
        <v>27.800230048368945</v>
      </c>
      <c r="E8" s="43">
        <f t="shared" si="0"/>
        <v>18.480079489727235</v>
      </c>
      <c r="F8" s="43">
        <v>0</v>
      </c>
      <c r="G8" s="43">
        <f t="shared" si="0"/>
        <v>37.146115119471354</v>
      </c>
      <c r="H8" s="43">
        <f t="shared" si="0"/>
        <v>62.664992849368915</v>
      </c>
      <c r="I8" s="43">
        <v>0</v>
      </c>
      <c r="J8" s="16">
        <f>J7/J6*100</f>
        <v>45.868723812831554</v>
      </c>
    </row>
    <row r="9" spans="1:12" ht="14.4" x14ac:dyDescent="0.3">
      <c r="A9" s="5">
        <v>5</v>
      </c>
      <c r="B9" s="6" t="s">
        <v>11</v>
      </c>
      <c r="C9" s="43">
        <f>C11+C13+C15</f>
        <v>285102.75999999995</v>
      </c>
      <c r="D9" s="43">
        <f t="shared" ref="D9:H9" si="1">D11+D13+D15</f>
        <v>36587.120000000003</v>
      </c>
      <c r="E9" s="43">
        <f t="shared" si="1"/>
        <v>443.85</v>
      </c>
      <c r="F9" s="43">
        <f t="shared" si="1"/>
        <v>0</v>
      </c>
      <c r="G9" s="43">
        <f t="shared" si="1"/>
        <v>26097.14</v>
      </c>
      <c r="H9" s="43">
        <f t="shared" si="1"/>
        <v>19540.53</v>
      </c>
      <c r="I9" s="43">
        <f>I11+I13+I15</f>
        <v>192657.25999999998</v>
      </c>
      <c r="J9" s="17">
        <f>C9+D9+G9+H9+I9+E9+F9</f>
        <v>560428.65999999992</v>
      </c>
      <c r="L9" s="11"/>
    </row>
    <row r="10" spans="1:12" ht="14.4" x14ac:dyDescent="0.3">
      <c r="A10" s="5"/>
      <c r="B10" s="6" t="s">
        <v>12</v>
      </c>
      <c r="C10" s="27">
        <f t="shared" ref="C10:I10" si="2">C9/C7*100</f>
        <v>28.921358726806019</v>
      </c>
      <c r="D10" s="27">
        <f t="shared" si="2"/>
        <v>23.025351466328139</v>
      </c>
      <c r="E10" s="27">
        <f t="shared" si="2"/>
        <v>76.982447620369101</v>
      </c>
      <c r="F10" s="27">
        <v>0</v>
      </c>
      <c r="G10" s="27">
        <f t="shared" si="2"/>
        <v>48.254199176334431</v>
      </c>
      <c r="H10" s="27">
        <f t="shared" si="2"/>
        <v>52.551205780798561</v>
      </c>
      <c r="I10" s="27">
        <f t="shared" si="2"/>
        <v>100</v>
      </c>
      <c r="J10" s="18">
        <f>J9/J7*100</f>
        <v>39.213144418496668</v>
      </c>
      <c r="K10" s="11"/>
      <c r="L10" s="11"/>
    </row>
    <row r="11" spans="1:12" ht="14.4" x14ac:dyDescent="0.3">
      <c r="A11" s="5">
        <v>6</v>
      </c>
      <c r="B11" s="6" t="s">
        <v>13</v>
      </c>
      <c r="C11" s="27">
        <v>41534.57</v>
      </c>
      <c r="D11" s="27">
        <v>1697.5</v>
      </c>
      <c r="E11" s="27">
        <v>0</v>
      </c>
      <c r="F11" s="27">
        <v>0</v>
      </c>
      <c r="G11" s="27">
        <v>7780.15</v>
      </c>
      <c r="H11" s="27">
        <v>13632.75</v>
      </c>
      <c r="I11" s="27">
        <v>181545.08</v>
      </c>
      <c r="J11" s="17">
        <f>C11+D11+G11+H11+I11+E11+F11</f>
        <v>246190.05</v>
      </c>
    </row>
    <row r="12" spans="1:12" ht="14.4" x14ac:dyDescent="0.3">
      <c r="A12" s="5"/>
      <c r="B12" s="6" t="s">
        <v>14</v>
      </c>
      <c r="C12" s="27">
        <f t="shared" ref="C12:I12" si="3">C11/C7*100</f>
        <v>4.2133446850308838</v>
      </c>
      <c r="D12" s="27">
        <f t="shared" si="3"/>
        <v>1.0682867116649797</v>
      </c>
      <c r="E12" s="27">
        <f t="shared" si="3"/>
        <v>0</v>
      </c>
      <c r="F12" s="27">
        <v>0</v>
      </c>
      <c r="G12" s="27">
        <f t="shared" si="3"/>
        <v>14.385672442334998</v>
      </c>
      <c r="H12" s="27">
        <f t="shared" si="3"/>
        <v>36.663153487043679</v>
      </c>
      <c r="I12" s="27">
        <f t="shared" si="3"/>
        <v>94.232150919202311</v>
      </c>
      <c r="J12" s="18">
        <f>J11/J7*100</f>
        <v>17.225896307742211</v>
      </c>
    </row>
    <row r="13" spans="1:12" ht="14.4" x14ac:dyDescent="0.3">
      <c r="A13" s="5">
        <v>7</v>
      </c>
      <c r="B13" s="6" t="s">
        <v>15</v>
      </c>
      <c r="C13" s="27">
        <v>224880.21</v>
      </c>
      <c r="D13" s="27">
        <v>33926.730000000003</v>
      </c>
      <c r="E13" s="27">
        <v>443.85</v>
      </c>
      <c r="F13" s="27">
        <v>0</v>
      </c>
      <c r="G13" s="27">
        <v>16856.27</v>
      </c>
      <c r="H13" s="27">
        <v>349.14</v>
      </c>
      <c r="I13" s="27">
        <v>11112.18</v>
      </c>
      <c r="J13" s="17">
        <f>C13+D13+G13+H13+I13+E13+F13</f>
        <v>287568.38</v>
      </c>
    </row>
    <row r="14" spans="1:12" ht="14.4" x14ac:dyDescent="0.3">
      <c r="A14" s="5"/>
      <c r="B14" s="6" t="s">
        <v>14</v>
      </c>
      <c r="C14" s="27">
        <f t="shared" ref="C14:I14" si="4">C13/C7*100</f>
        <v>22.812270298503844</v>
      </c>
      <c r="D14" s="27">
        <f t="shared" si="4"/>
        <v>21.351089737405374</v>
      </c>
      <c r="E14" s="27">
        <f t="shared" si="4"/>
        <v>76.982447620369101</v>
      </c>
      <c r="F14" s="27">
        <v>0</v>
      </c>
      <c r="G14" s="27">
        <f t="shared" si="4"/>
        <v>31.167622580484718</v>
      </c>
      <c r="H14" s="27">
        <f t="shared" si="4"/>
        <v>0.93895754036906942</v>
      </c>
      <c r="I14" s="27">
        <f t="shared" si="4"/>
        <v>5.7678490807976823</v>
      </c>
      <c r="J14" s="18">
        <f>J13/J7*100</f>
        <v>20.121134445788567</v>
      </c>
    </row>
    <row r="15" spans="1:12" ht="14.4" x14ac:dyDescent="0.3">
      <c r="A15" s="9">
        <v>8</v>
      </c>
      <c r="B15" s="10" t="s">
        <v>16</v>
      </c>
      <c r="C15" s="28">
        <v>18687.98</v>
      </c>
      <c r="D15" s="28">
        <v>962.89</v>
      </c>
      <c r="E15" s="28">
        <v>0</v>
      </c>
      <c r="F15" s="27">
        <v>0</v>
      </c>
      <c r="G15" s="28">
        <v>1460.72</v>
      </c>
      <c r="H15" s="28">
        <v>5558.64</v>
      </c>
      <c r="I15" s="28">
        <v>0</v>
      </c>
      <c r="J15" s="19">
        <f>C15+D15+G15+H15+I15+E15+F15</f>
        <v>26670.23</v>
      </c>
    </row>
    <row r="16" spans="1:12" ht="14.4" x14ac:dyDescent="0.3">
      <c r="A16" s="9"/>
      <c r="B16" s="10" t="s">
        <v>14</v>
      </c>
      <c r="C16" s="29">
        <f t="shared" ref="C16:I16" si="5">C15/C7*100</f>
        <v>1.8957437432712905</v>
      </c>
      <c r="D16" s="29">
        <f t="shared" si="5"/>
        <v>0.60597501725778635</v>
      </c>
      <c r="E16" s="29">
        <v>0</v>
      </c>
      <c r="F16" s="28">
        <v>0</v>
      </c>
      <c r="G16" s="29">
        <f>G15/G7*100</f>
        <v>2.700904153514724</v>
      </c>
      <c r="H16" s="29">
        <f t="shared" si="5"/>
        <v>14.949094753385817</v>
      </c>
      <c r="I16" s="29">
        <f t="shared" si="5"/>
        <v>0</v>
      </c>
      <c r="J16" s="20">
        <f>J15/J7*100</f>
        <v>1.8661136649658894</v>
      </c>
    </row>
    <row r="17" spans="1:10" ht="14.4" x14ac:dyDescent="0.3">
      <c r="A17" s="30"/>
      <c r="B17" s="31"/>
      <c r="C17" s="31"/>
      <c r="D17" s="31"/>
      <c r="E17" s="31"/>
      <c r="F17" s="31"/>
      <c r="G17" s="31"/>
      <c r="H17" s="31"/>
      <c r="I17" s="31"/>
      <c r="J17" s="32"/>
    </row>
    <row r="18" spans="1:10" ht="97.2" customHeight="1" x14ac:dyDescent="0.5">
      <c r="A18" s="40" t="s">
        <v>3</v>
      </c>
      <c r="B18" s="41"/>
      <c r="C18" s="41"/>
      <c r="D18" s="41"/>
      <c r="E18" s="41"/>
      <c r="F18" s="41"/>
      <c r="G18" s="41"/>
      <c r="H18" s="41"/>
      <c r="I18" s="41"/>
      <c r="J18" s="42"/>
    </row>
    <row r="19" spans="1:10" ht="25.2" customHeight="1" x14ac:dyDescent="0.3">
      <c r="A19" s="37" t="s">
        <v>22</v>
      </c>
      <c r="B19" s="38"/>
      <c r="C19" s="38"/>
      <c r="D19" s="38"/>
      <c r="E19" s="38"/>
      <c r="F19" s="38"/>
      <c r="G19" s="38"/>
      <c r="H19" s="38"/>
      <c r="I19" s="38"/>
      <c r="J19" s="39"/>
    </row>
    <row r="20" spans="1:10" ht="19.8" customHeight="1" x14ac:dyDescent="0.3">
      <c r="A20" s="33" t="s">
        <v>17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ht="28.8" x14ac:dyDescent="0.3">
      <c r="A21" s="3" t="s">
        <v>4</v>
      </c>
      <c r="B21" s="4" t="s">
        <v>0</v>
      </c>
      <c r="C21" s="3" t="s">
        <v>5</v>
      </c>
      <c r="D21" s="3" t="s">
        <v>6</v>
      </c>
      <c r="E21" s="3" t="s">
        <v>21</v>
      </c>
      <c r="F21" s="3" t="s">
        <v>20</v>
      </c>
      <c r="G21" s="4" t="s">
        <v>1</v>
      </c>
      <c r="H21" s="3" t="s">
        <v>7</v>
      </c>
      <c r="I21" s="3" t="s">
        <v>8</v>
      </c>
      <c r="J21" s="4" t="s">
        <v>9</v>
      </c>
    </row>
    <row r="22" spans="1:10" ht="14.4" x14ac:dyDescent="0.3">
      <c r="A22" s="5">
        <v>1</v>
      </c>
      <c r="B22" s="6" t="s">
        <v>2</v>
      </c>
      <c r="C22" s="22">
        <v>128</v>
      </c>
      <c r="D22" s="22">
        <v>61</v>
      </c>
      <c r="E22" s="22">
        <v>5</v>
      </c>
      <c r="F22" s="22">
        <v>10</v>
      </c>
      <c r="G22" s="22">
        <v>36</v>
      </c>
      <c r="H22" s="22">
        <v>37</v>
      </c>
      <c r="I22" s="22">
        <v>0</v>
      </c>
      <c r="J22" s="13">
        <f>C22+D22+G22+H22+I22+E22+F22</f>
        <v>277</v>
      </c>
    </row>
    <row r="23" spans="1:10" ht="14.4" x14ac:dyDescent="0.3">
      <c r="A23" s="5">
        <v>2</v>
      </c>
      <c r="B23" s="6" t="s">
        <v>10</v>
      </c>
      <c r="C23" s="23">
        <v>2415808.46</v>
      </c>
      <c r="D23" s="23">
        <v>566721.86</v>
      </c>
      <c r="E23" s="23">
        <v>2840.08</v>
      </c>
      <c r="F23" s="24">
        <v>0</v>
      </c>
      <c r="G23" s="23">
        <v>143824.17000000001</v>
      </c>
      <c r="H23" s="23">
        <v>58965.38</v>
      </c>
      <c r="I23" s="25">
        <v>0</v>
      </c>
      <c r="J23" s="14">
        <f>C23+D23+G23+H23+I23+E23+F23</f>
        <v>3188159.9499999997</v>
      </c>
    </row>
    <row r="24" spans="1:10" ht="28.8" x14ac:dyDescent="0.3">
      <c r="A24" s="5">
        <v>3</v>
      </c>
      <c r="B24" s="12" t="s">
        <v>18</v>
      </c>
      <c r="C24" s="23">
        <v>936878.72</v>
      </c>
      <c r="D24" s="23">
        <v>143150.79999999999</v>
      </c>
      <c r="E24" s="23">
        <v>591.97</v>
      </c>
      <c r="F24" s="23">
        <v>0</v>
      </c>
      <c r="G24" s="23">
        <v>50672.91</v>
      </c>
      <c r="H24" s="23">
        <v>36076.99</v>
      </c>
      <c r="I24" s="26">
        <f>I28+I30</f>
        <v>194567.90999999997</v>
      </c>
      <c r="J24" s="15">
        <f>C24+D24+G24+H24+I24+E24+F24</f>
        <v>1361939.2999999998</v>
      </c>
    </row>
    <row r="25" spans="1:10" ht="14.4" x14ac:dyDescent="0.3">
      <c r="A25" s="5">
        <v>4</v>
      </c>
      <c r="B25" s="6" t="s">
        <v>19</v>
      </c>
      <c r="C25" s="27">
        <f>C24/C23*100</f>
        <v>38.781167278468757</v>
      </c>
      <c r="D25" s="27">
        <f t="shared" ref="D25:E25" si="6">D24/D23*100</f>
        <v>25.259445612350294</v>
      </c>
      <c r="E25" s="27">
        <f t="shared" si="6"/>
        <v>20.843426945719841</v>
      </c>
      <c r="F25" s="27">
        <v>0</v>
      </c>
      <c r="G25" s="27">
        <f t="shared" ref="G25:H25" si="7">G24/G23*100</f>
        <v>35.232541234202849</v>
      </c>
      <c r="H25" s="27">
        <f t="shared" si="7"/>
        <v>61.18334181853826</v>
      </c>
      <c r="I25" s="27">
        <v>0</v>
      </c>
      <c r="J25" s="16">
        <f>J24/J23*100</f>
        <v>42.718662845005625</v>
      </c>
    </row>
    <row r="26" spans="1:10" ht="14.4" x14ac:dyDescent="0.3">
      <c r="A26" s="5">
        <v>5</v>
      </c>
      <c r="B26" s="6" t="s">
        <v>11</v>
      </c>
      <c r="C26" s="27">
        <f>C28+C30+C32</f>
        <v>297501.72000000003</v>
      </c>
      <c r="D26" s="27">
        <f t="shared" ref="D26:H26" si="8">D28+D30+D32</f>
        <v>32357.88</v>
      </c>
      <c r="E26" s="27">
        <f t="shared" si="8"/>
        <v>453.3</v>
      </c>
      <c r="F26" s="27">
        <f t="shared" si="8"/>
        <v>0</v>
      </c>
      <c r="G26" s="27">
        <f t="shared" si="8"/>
        <v>23026.010000000002</v>
      </c>
      <c r="H26" s="27">
        <f t="shared" si="8"/>
        <v>18695.599999999999</v>
      </c>
      <c r="I26" s="27">
        <f>I24</f>
        <v>194567.90999999997</v>
      </c>
      <c r="J26" s="17">
        <f>C26+D26+G26+H26+I26+E26+F26</f>
        <v>566602.42000000004</v>
      </c>
    </row>
    <row r="27" spans="1:10" ht="14.4" x14ac:dyDescent="0.3">
      <c r="A27" s="5"/>
      <c r="B27" s="6" t="s">
        <v>12</v>
      </c>
      <c r="C27" s="27">
        <f t="shared" ref="C27:E27" si="9">C26/C24*100</f>
        <v>31.754560504907193</v>
      </c>
      <c r="D27" s="27">
        <f t="shared" si="9"/>
        <v>22.604051112533082</v>
      </c>
      <c r="E27" s="27">
        <f t="shared" si="9"/>
        <v>76.574826427014884</v>
      </c>
      <c r="F27" s="27">
        <v>0</v>
      </c>
      <c r="G27" s="27">
        <f t="shared" ref="G27:I27" si="10">G26/G24*100</f>
        <v>45.440473025922529</v>
      </c>
      <c r="H27" s="27">
        <f t="shared" si="10"/>
        <v>51.821396408070633</v>
      </c>
      <c r="I27" s="27">
        <f t="shared" si="10"/>
        <v>100</v>
      </c>
      <c r="J27" s="18">
        <f>J26/J24*100</f>
        <v>41.602619147564077</v>
      </c>
    </row>
    <row r="28" spans="1:10" ht="14.4" x14ac:dyDescent="0.3">
      <c r="A28" s="5">
        <v>6</v>
      </c>
      <c r="B28" s="6" t="s">
        <v>13</v>
      </c>
      <c r="C28" s="27">
        <v>38253.14</v>
      </c>
      <c r="D28" s="27">
        <v>1856.84</v>
      </c>
      <c r="E28" s="27">
        <v>0</v>
      </c>
      <c r="F28" s="27">
        <v>0</v>
      </c>
      <c r="G28" s="27">
        <v>7525.96</v>
      </c>
      <c r="H28" s="27">
        <v>13257.75</v>
      </c>
      <c r="I28" s="27">
        <v>184133.83</v>
      </c>
      <c r="J28" s="17">
        <f>C28+D28+G28+H28+I28+E28+F28</f>
        <v>245027.52</v>
      </c>
    </row>
    <row r="29" spans="1:10" ht="14.4" x14ac:dyDescent="0.3">
      <c r="A29" s="5"/>
      <c r="B29" s="6" t="s">
        <v>14</v>
      </c>
      <c r="C29" s="27">
        <f t="shared" ref="C29:E29" si="11">C28/C24*100</f>
        <v>4.0830407590002684</v>
      </c>
      <c r="D29" s="27">
        <f t="shared" si="11"/>
        <v>1.297121636763469</v>
      </c>
      <c r="E29" s="27">
        <f t="shared" si="11"/>
        <v>0</v>
      </c>
      <c r="F29" s="27">
        <v>0</v>
      </c>
      <c r="G29" s="27">
        <f t="shared" ref="G29:I29" si="12">G28/G24*100</f>
        <v>14.852038298175493</v>
      </c>
      <c r="H29" s="27">
        <f t="shared" si="12"/>
        <v>36.748492598745074</v>
      </c>
      <c r="I29" s="27">
        <f t="shared" si="12"/>
        <v>94.637306840578191</v>
      </c>
      <c r="J29" s="18">
        <f>J28/J24*100</f>
        <v>17.991074932634664</v>
      </c>
    </row>
    <row r="30" spans="1:10" ht="14.4" x14ac:dyDescent="0.3">
      <c r="A30" s="5">
        <v>7</v>
      </c>
      <c r="B30" s="6" t="s">
        <v>15</v>
      </c>
      <c r="C30" s="27">
        <v>240666</v>
      </c>
      <c r="D30" s="27">
        <v>29523</v>
      </c>
      <c r="E30" s="27">
        <v>453.3</v>
      </c>
      <c r="F30" s="27">
        <v>0</v>
      </c>
      <c r="G30" s="27">
        <v>14046.01</v>
      </c>
      <c r="H30" s="27">
        <v>372.03</v>
      </c>
      <c r="I30" s="27">
        <v>10434.08</v>
      </c>
      <c r="J30" s="17">
        <f>C30+D30+G30+H30+I30+E30+F30</f>
        <v>295494.42000000004</v>
      </c>
    </row>
    <row r="31" spans="1:10" ht="14.4" x14ac:dyDescent="0.3">
      <c r="A31" s="5"/>
      <c r="B31" s="6" t="s">
        <v>14</v>
      </c>
      <c r="C31" s="27">
        <f t="shared" ref="C31:E31" si="13">C30/C24*100</f>
        <v>25.688063445394508</v>
      </c>
      <c r="D31" s="27">
        <f t="shared" si="13"/>
        <v>20.623705910131136</v>
      </c>
      <c r="E31" s="27">
        <f t="shared" si="13"/>
        <v>76.574826427014884</v>
      </c>
      <c r="F31" s="27">
        <v>0</v>
      </c>
      <c r="G31" s="27">
        <f t="shared" ref="G31:I31" si="14">G30/G24*100</f>
        <v>27.718972523977804</v>
      </c>
      <c r="H31" s="27">
        <f t="shared" si="14"/>
        <v>1.0312113067082371</v>
      </c>
      <c r="I31" s="27">
        <f t="shared" si="14"/>
        <v>5.362693159421819</v>
      </c>
      <c r="J31" s="18">
        <f>J30/J24*100</f>
        <v>21.696592498652478</v>
      </c>
    </row>
    <row r="32" spans="1:10" ht="14.4" x14ac:dyDescent="0.3">
      <c r="A32" s="5">
        <v>8</v>
      </c>
      <c r="B32" s="6" t="s">
        <v>16</v>
      </c>
      <c r="C32" s="28">
        <v>18582.580000000002</v>
      </c>
      <c r="D32" s="28">
        <v>978.04</v>
      </c>
      <c r="E32" s="28">
        <v>0</v>
      </c>
      <c r="F32" s="28">
        <v>0</v>
      </c>
      <c r="G32" s="28">
        <v>1454.04</v>
      </c>
      <c r="H32" s="28">
        <v>5065.82</v>
      </c>
      <c r="I32" s="28">
        <v>0</v>
      </c>
      <c r="J32" s="19">
        <f>C32+D32+G32+H32+I32+E32+F32</f>
        <v>26080.480000000003</v>
      </c>
    </row>
    <row r="33" spans="1:10" ht="14.4" x14ac:dyDescent="0.3">
      <c r="A33" s="5"/>
      <c r="B33" s="6" t="s">
        <v>14</v>
      </c>
      <c r="C33" s="24">
        <f t="shared" ref="C33:D33" si="15">C32/C24*100</f>
        <v>1.9834563005124082</v>
      </c>
      <c r="D33" s="24">
        <f t="shared" si="15"/>
        <v>0.68322356563847353</v>
      </c>
      <c r="E33" s="24">
        <v>0</v>
      </c>
      <c r="F33" s="24">
        <v>0</v>
      </c>
      <c r="G33" s="24">
        <f>G32/G24*100</f>
        <v>2.869462203769233</v>
      </c>
      <c r="H33" s="24">
        <f t="shared" ref="H33:I33" si="16">H32/H24*100</f>
        <v>14.04169250261732</v>
      </c>
      <c r="I33" s="24">
        <f t="shared" si="16"/>
        <v>0</v>
      </c>
      <c r="J33" s="21">
        <f>J32/J24*100</f>
        <v>1.9149517162769298</v>
      </c>
    </row>
  </sheetData>
  <mergeCells count="6">
    <mergeCell ref="A20:J20"/>
    <mergeCell ref="A1:J1"/>
    <mergeCell ref="A2:J2"/>
    <mergeCell ref="A3:J3"/>
    <mergeCell ref="A18:J18"/>
    <mergeCell ref="A19:J19"/>
  </mergeCells>
  <printOptions horizontalCentered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2025-11-07T12:36:24Z</dcterms:modified>
</cp:coreProperties>
</file>